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Denmark\"/>
    </mc:Choice>
  </mc:AlternateContent>
  <xr:revisionPtr revIDLastSave="0" documentId="13_ncr:1_{AADE8415-8E13-4815-80E4-470353989A36}"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<sst xmlns="http://schemas.openxmlformats.org/spreadsheetml/2006/main" count="284" uniqueCount="181">
  <si>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</si>
  <si>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</si>
  <si>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</si>
  <si>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</si>
  <si>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</si>
  <si>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</si>
  <si>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</si>
  <si>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</si>
  <si>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</si>
  <si>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</si>
  <si>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</si>
  <si>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</si>
  <si>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</si>
  <si>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</si>
  <si>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</si>
  <si>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</si>
  <si>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</si>
  <si>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</si>
  <si>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</si>
  <si>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</si>
  <si>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</si>
  <si>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</si>
  <si>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</si>
  <si>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</si>
  <si>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</si>
  <si>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</si>
  <si>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</si>
  <si>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</si>
  <si>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</si>
  <si>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</si>
  <si>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</si>
  <si>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</si>
  <si>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</si>
  <si>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</si>
  <si>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</si>
  <si>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</si>
  <si>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</si>
  <si>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</si>
  <si>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</si>
  <si>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</si>
  <si>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</si>
  <si>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</si>
  <si>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</si>
  <si>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</si>
  <si>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</si>
  <si>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</si>
  <si>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</si>
  <si>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</si>
  <si>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</si>
  <si>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</si>
  <si>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</si>
  <si>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</si>
  <si>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</si>
  <si>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</si>
  <si>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</si>
  <si>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</si>
  <si>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</si>
  <si>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</si>
  <si>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</si>
  <si>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</si>
  <si>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</si>
  <si>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</si>
  <si>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</si>
  <si>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</si>
  <si>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</si>
  <si>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</si>
  <si>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</si>
  <si>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</si>
  <si>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</si>
  <si>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</si>
  <si>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</si>
  <si>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</si>
  <si>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</si>
  <si>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</si>
  <si>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</si>
  <si>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</si>
  <si>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</si>
  <si>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</si>
  <si>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</si>
  <si>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</si>
  <si>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</si>
  <si>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</si>
  <si>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</si>
  <si>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</si>
  <si>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</si>
  <si>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</si>
  <si>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</si>
  <si>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</si>
  <si>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</si>
  <si>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</si>
  <si>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</si>
  <si>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</si>
  <si>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</si>
  <si>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</si>
  <si>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</si>
  <si>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</si>
  <si>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</si>
  <si>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</si>
  <si>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</si>
  <si>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</si>
  <si>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</si>
  <si>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</si>
  <si>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</si>
  <si>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</si>
  <si>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</si>
  <si>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</si>
  <si>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</si>
  <si>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</si>
  <si>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</si>
  <si>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</si>
  <si>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</si>
  <si>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</si>
  <si>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</si>
  <si>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</si>
  <si>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</si>
  <si>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</si>
  <si>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</si>
  <si>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</si>
  <si>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</si>
  <si>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</si>
  <si>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</si>
  <si>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</si>
  <si>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</si>
  <si>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</si>
  <si>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</si>
  <si>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</si>
  <si>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</si>
  <si>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</si>
  <si>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</si>
  <si>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</si>
  <si>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</si>
  <si>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</si>
  <si>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</si>
  <si>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</si>
  <si>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</si>
  <si>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</si>
  <si>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</si>
  <si>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</si>
  <si>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</si>
  <si>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</si>
  <si>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</si>
  <si>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</si>
  <si>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</si>
  <si>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</si>
  <si>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</si>
  <si>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</si>
  <si>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</si>
  <si>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</si>
  <si>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</si>
  <si>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</si>
  <si>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</si>
  <si>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</si>
  <si>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</si>
  <si>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</si>
  <si>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</si>
  <si>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</si>
  <si>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</si>
  <si>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</si>
  <si>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</si>
  <si>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</si>
  <si>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</si>
  <si>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</si>
  <si>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</si>
  <si>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</si>
  <si>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</si>
  <si>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</si>
  <si>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</si>
  <si>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</si>
  <si>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</si>
  <si>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</si>
  <si>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</si>
  <si>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Bryggeriforeningen (Danish Brewers' Association)</t>
  </si>
  <si>
    <t>The Danish Environmental Protection Agency</t>
  </si>
  <si>
    <t>No publication.</t>
  </si>
  <si>
    <t>The Danish Brewers' Association's members are breweries and bottleries in Denmark and it is, among other things, working to increase the amount of recycled content in PET bottles.</t>
  </si>
  <si>
    <t>19-06-2025</t>
  </si>
  <si>
    <t>2023</t>
  </si>
  <si>
    <t>Link to description on website: https://bryggeriforeningen.dk/ansvarlighed/klima-og-baeredygtighed/100-cirkulaer-emballage/</t>
  </si>
  <si>
    <t>Correspondance with The Danish Brewers' Association.</t>
  </si>
  <si>
    <t>None.</t>
  </si>
  <si>
    <t>The Danish Brewers' Association's members are breweries and bottleries in Denmark and is considered the leading national expert on this topic. The association has data on the total amount of recycled content in PET bottles PoM. The targets are mandatory for each single beverage bottle PoM (national legislation: https://www.retsinformation.dk/eli/lta/2023/1173). The EPA does not have information on what share of the reported figures has been imported or manufactured in Denmark.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</si>
</sst>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topLeftCell="A10" zoomScale="85" zoomScaleNormal="85" workbookViewId="0">
      <selection activeCell="C28" sqref="C28"/>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2" t="s">
        <v>0</v>
      </c>
      <c r="C2" s="7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3" t="s">
        <v>1</v>
      </c>
      <c r="C3" s="7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4" t="s">
        <v>2</v>
      </c>
      <c r="C4" s="7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1" t="s">
        <v>3</v>
      </c>
      <c r="C6" s="7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5" t="s">
        <v>164</v>
      </c>
      <c r="C7" s="7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1" t="s">
        <v>4</v>
      </c>
      <c r="C9" s="7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9" t="s">
        <v>5</v>
      </c>
      <c r="C10" s="7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1" t="s">
        <v>6</v>
      </c>
      <c r="C12" s="7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topLeftCell="A16" zoomScale="90" zoomScaleNormal="90" workbookViewId="0">
      <selection activeCell="E21" sqref="E21"/>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1" t="s">
        <v>20</v>
      </c>
      <c r="E2" s="84" t="s">
        <v>21</v>
      </c>
      <c r="F2" s="85"/>
      <c r="G2" s="8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2"/>
      <c r="E3" s="87" t="s">
        <v>22</v>
      </c>
      <c r="F3" s="88"/>
      <c r="G3" s="8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0" t="s">
        <v>23</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137</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6" t="s">
        <v>27</v>
      </c>
      <c r="E12" s="76"/>
      <c r="F12" s="76"/>
      <c r="G12" s="7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7" t="s">
        <v>29</v>
      </c>
      <c r="F13" s="78"/>
      <c r="G13" s="7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3" t="s">
        <v>30</v>
      </c>
      <c r="E16" s="94"/>
      <c r="F16" s="94"/>
      <c r="G16" s="9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3" t="s">
        <v>31</v>
      </c>
      <c r="E17" s="83"/>
      <c r="F17" s="83"/>
      <c r="G17" s="8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Denmark</v>
      </c>
      <c r="C19" s="8">
        <f>$E$8</f>
        <v>2023</v>
      </c>
      <c r="D19" s="49" t="s">
        <v>37</v>
      </c>
      <c r="E19" s="3">
        <v>21437</v>
      </c>
      <c r="F19" s="47">
        <v>0</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9" t="s">
        <v>38</v>
      </c>
      <c r="E20" s="80"/>
      <c r="F20" s="80"/>
      <c r="G20" s="8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Denmark</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Denmark</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Denmark</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Denmark</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Denmark</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zoomScale="80" zoomScaleNormal="80" workbookViewId="0">
      <selection activeCell="K21" sqref="K21"/>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6" t="s">
        <v>20</v>
      </c>
      <c r="E2" s="98" t="s">
        <v>21</v>
      </c>
      <c r="F2" s="99"/>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7"/>
      <c r="E3" s="100" t="s">
        <v>22</v>
      </c>
      <c r="F3" s="101"/>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0" t="s">
        <v>44</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2" t="str">
        <f>IF('SUP bottles - Plastic weight'!E7="&lt; Please select &gt;","&lt; Please select in sheet ''SUP bottles - Plastic weight'' &gt;",'SUP bottles - Plastic weight'!E7)</f>
        <v>Denmark</v>
      </c>
      <c r="F7" s="10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2">
        <v>2023</v>
      </c>
      <c r="F8" s="10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3" t="s">
        <v>45</v>
      </c>
      <c r="E12" s="94"/>
      <c r="F12" s="94"/>
      <c r="G12" s="9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3" t="s">
        <v>46</v>
      </c>
      <c r="E13" s="83"/>
      <c r="F13" s="83"/>
      <c r="G13" s="8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Denmark</v>
      </c>
      <c r="C15" s="41">
        <f>$E$8</f>
        <v>2023</v>
      </c>
      <c r="D15" s="42" t="s">
        <v>47</v>
      </c>
      <c r="E15" s="43">
        <v>7146</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Denmark</v>
      </c>
      <c r="C16" s="41">
        <f t="shared" ref="C16:C23" si="0">$E$8</f>
        <v>2023</v>
      </c>
      <c r="D16" s="62" t="s">
        <v>169</v>
      </c>
      <c r="E16" s="63">
        <f>IFERROR(E15/'SUP bottles - Plastic weight'!E19,"- %")</f>
        <v>0.33334888277277602</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5" t="s">
        <v>48</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Denmark</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Denmark</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Denmark</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Denmark</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Denmark</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Denmark</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4"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5"/>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0" t="s">
        <v>55</v>
      </c>
      <c r="E5" s="9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7" t="s">
        <v>56</v>
      </c>
      <c r="E7" s="107"/>
      <c r="F7" s="107"/>
      <c r="G7" s="10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Denmark</v>
      </c>
      <c r="C8" s="51">
        <f>'SUP bottles - Plastic weight'!$E$8</f>
        <v>2023</v>
      </c>
      <c r="D8" s="52" t="s">
        <v>57</v>
      </c>
      <c r="E8" s="108" t="str">
        <f>IF('SUP bottles - Plastic weight'!E7="&lt; Please select &gt;","&lt; Please select in sheet ''SUP bottles - Plastic weight'' &gt;",'SUP bottles - Plastic weight'!E7)</f>
        <v>Denmark</v>
      </c>
      <c r="F8" s="108"/>
      <c r="G8" s="10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Denmark</v>
      </c>
      <c r="C9" s="51">
        <f>'SUP bottles - Plastic weight'!$E$8</f>
        <v>2023</v>
      </c>
      <c r="D9" s="52" t="s">
        <v>58</v>
      </c>
      <c r="E9" s="109" t="s">
        <v>172</v>
      </c>
      <c r="F9" s="109"/>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Denmark</v>
      </c>
      <c r="C10" s="51">
        <f>'SUP bottles - Plastic weight'!$E$8</f>
        <v>2023</v>
      </c>
      <c r="D10" s="52" t="s">
        <v>59</v>
      </c>
      <c r="E10" s="109"/>
      <c r="F10" s="109"/>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Denmark</v>
      </c>
      <c r="C11" s="51">
        <f>'SUP bottles - Plastic weight'!$E$8</f>
        <v>2023</v>
      </c>
      <c r="D11" s="52" t="s">
        <v>60</v>
      </c>
      <c r="E11" s="109"/>
      <c r="F11" s="109"/>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Denmark</v>
      </c>
      <c r="C12" s="51">
        <f>'SUP bottles - Plastic weight'!$E$8</f>
        <v>2023</v>
      </c>
      <c r="D12" s="52" t="s">
        <v>61</v>
      </c>
      <c r="E12" s="109"/>
      <c r="F12" s="109"/>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Denmark</v>
      </c>
      <c r="C13" s="51">
        <f>'SUP bottles - Plastic weight'!$E$8</f>
        <v>2023</v>
      </c>
      <c r="D13" s="52" t="s">
        <v>62</v>
      </c>
      <c r="E13" s="108">
        <f>'SUP bottles - Plastic weight'!$E$8</f>
        <v>2023</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Denmark</v>
      </c>
      <c r="C14" s="51">
        <f>'SUP bottles - Plastic weight'!$E$8</f>
        <v>2023</v>
      </c>
      <c r="D14" s="52" t="s">
        <v>63</v>
      </c>
      <c r="E14" s="110">
        <v>45835</v>
      </c>
      <c r="F14" s="109"/>
      <c r="G14" s="10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Denmark</v>
      </c>
      <c r="C15" s="51">
        <f>'SUP bottles - Plastic weight'!$E$8</f>
        <v>2023</v>
      </c>
      <c r="D15" s="52" t="s">
        <v>64</v>
      </c>
      <c r="E15" s="111" t="s">
        <v>170</v>
      </c>
      <c r="F15" s="111"/>
      <c r="G15" s="11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Denmark</v>
      </c>
      <c r="C16" s="51">
        <f>'SUP bottles - Plastic weight'!$E$8</f>
        <v>2023</v>
      </c>
      <c r="D16" s="52" t="s">
        <v>65</v>
      </c>
      <c r="E16" s="109" t="s">
        <v>173</v>
      </c>
      <c r="F16" s="109"/>
      <c r="G16" s="10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6" t="s">
        <v>66</v>
      </c>
      <c r="E19" s="106"/>
      <c r="F19" s="106"/>
      <c r="G19" s="106"/>
      <c r="H19" s="10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Denmark</v>
      </c>
      <c r="C21" s="55">
        <f>'SUP bottles - Plastic weight'!$E$8</f>
        <v>2023</v>
      </c>
      <c r="D21" s="18" t="s">
        <v>171</v>
      </c>
      <c r="E21" s="18" t="s">
        <v>174</v>
      </c>
      <c r="F21" s="18" t="s">
        <v>175</v>
      </c>
      <c r="G21" s="18" t="s">
        <v>176</v>
      </c>
      <c r="H21" s="18" t="s">
        <v>177</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Denmark</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Denmark</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Denmark</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Denmark</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Denmark</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zoomScale="85" zoomScaleNormal="85" workbookViewId="0">
      <selection activeCell="F10" sqref="F10"/>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58" x14ac:dyDescent="0.35">
      <c r="A10" s="39"/>
      <c r="B10" s="25" t="str">
        <f>IF('SUP bottles - Plastic weight'!$E$7="&lt; Please select &gt;","&lt; Not selected &gt;",'SUP bottles - Plastic weight'!$E$7)</f>
        <v>Denmark</v>
      </c>
      <c r="C10" s="16">
        <f>'SUP bottles - Plastic weight'!$E$8</f>
        <v>2023</v>
      </c>
      <c r="D10" s="45" t="s">
        <v>180</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Denmark</v>
      </c>
      <c r="C13" s="16">
        <f>'SUP bottles - Plastic weight'!$E$8</f>
        <v>2023</v>
      </c>
      <c r="D13" s="45" t="s">
        <v>178</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Denmark</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Denmark</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Denmark</v>
      </c>
      <c r="C18" s="16">
        <f>'SUP bottles - Plastic weight'!$E$8</f>
        <v>2023</v>
      </c>
      <c r="D18" s="45" t="s">
        <v>179</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Denmark</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Denmark</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zoomScale="70" zoomScaleNormal="70" workbookViewId="0">
      <selection activeCell="H36" sqref="H36"/>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0" t="s">
        <v>55</v>
      </c>
      <c r="E6" s="91"/>
      <c r="F6" s="91"/>
      <c r="G6" s="91"/>
      <c r="H6" s="91"/>
      <c r="I6" s="9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Denmark</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Denmark</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Denmark</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Denmark</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Denmark</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0" t="s">
        <v>85</v>
      </c>
      <c r="E17" s="80"/>
      <c r="F17" s="80"/>
      <c r="G17" s="8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Denmark</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Denmark</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Denmark</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Denmark</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Denmark</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Denmark</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Denmark</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3"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Denmark</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Denmark</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Denmark</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Denmark</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Denmark</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Denmark</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Denmark</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Denmark</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Denmark</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80"/>
      <c r="F50" s="80"/>
      <c r="G50" s="8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80"/>
      <c r="F51" s="80"/>
      <c r="G51" s="8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Denmark</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Denmark</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Denmark</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Denmark</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Denmark</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Denmark</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Denmark</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Denmark</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Denmark</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Denmark</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Denmark</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Denmark</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Denmark</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Denmark</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Denmark</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Denmark</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Denmark</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7502C659-B2DA-4B31-A8E3-D9749974AB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